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Лист1!$A$1:$Q$28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B7" i="1" l="1"/>
  <c r="B6" i="1"/>
  <c r="I13" i="1" l="1"/>
  <c r="I12" i="1"/>
  <c r="I11" i="1"/>
  <c r="I8" i="1"/>
  <c r="I7" i="1"/>
  <c r="I14" i="1"/>
  <c r="I15" i="1"/>
  <c r="O6" i="1"/>
  <c r="F10" i="1"/>
  <c r="D27" i="1"/>
  <c r="D28" i="1"/>
  <c r="D10" i="1" l="1"/>
  <c r="D26" i="1"/>
  <c r="F18" i="1"/>
  <c r="F20" i="1" l="1"/>
  <c r="G7" i="1" l="1"/>
  <c r="G10" i="1"/>
  <c r="I10" i="1" s="1"/>
  <c r="O10" i="1" l="1"/>
  <c r="Q10" i="1" l="1"/>
  <c r="B12" i="1"/>
  <c r="B11" i="1"/>
  <c r="D11" i="1" s="1"/>
  <c r="D6" i="1"/>
  <c r="F6" i="1" s="1"/>
  <c r="D7" i="1" l="1"/>
  <c r="B13" i="1"/>
  <c r="B14" i="1" s="1"/>
  <c r="D14" i="1" s="1"/>
  <c r="F8" i="1"/>
  <c r="F12" i="1" s="1"/>
  <c r="D12" i="1"/>
  <c r="N7" i="1" l="1"/>
  <c r="N8" i="1" s="1"/>
  <c r="K7" i="1"/>
  <c r="K8" i="1" s="1"/>
  <c r="K11" i="1" s="1"/>
  <c r="D13" i="1"/>
  <c r="B15" i="1"/>
  <c r="D15" i="1" s="1"/>
  <c r="D8" i="1"/>
  <c r="Q6" i="1"/>
  <c r="F11" i="1"/>
  <c r="F13" i="1" s="1"/>
  <c r="K12" i="1" l="1"/>
  <c r="N11" i="1"/>
  <c r="N12" i="1" s="1"/>
  <c r="N13" i="1" s="1"/>
  <c r="O7" i="1"/>
  <c r="O8" i="1" s="1"/>
  <c r="O11" i="1" s="1"/>
  <c r="K13" i="1"/>
  <c r="F14" i="1"/>
  <c r="F15" i="1" s="1"/>
  <c r="Q7" i="1" l="1"/>
  <c r="Q8" i="1" s="1"/>
  <c r="K14" i="1"/>
  <c r="K15" i="1" s="1"/>
  <c r="C24" i="1"/>
  <c r="N14" i="1"/>
  <c r="N15" i="1" s="1"/>
  <c r="E24" i="1" s="1"/>
  <c r="O12" i="1"/>
  <c r="Q12" i="1" s="1"/>
  <c r="Q11" i="1"/>
  <c r="O13" i="1" l="1"/>
  <c r="O14" i="1" s="1"/>
  <c r="C23" i="1"/>
  <c r="E23" i="1" s="1"/>
  <c r="O15" i="1" l="1"/>
  <c r="I24" i="1" s="1"/>
  <c r="Q13" i="1"/>
  <c r="Q15" i="1"/>
  <c r="Q14" i="1"/>
</calcChain>
</file>

<file path=xl/sharedStrings.xml><?xml version="1.0" encoding="utf-8"?>
<sst xmlns="http://schemas.openxmlformats.org/spreadsheetml/2006/main" count="62" uniqueCount="50">
  <si>
    <t>Расчет начальной максимальной (максимальной) цены контракта при осуществлении закупки на выполнение подрядных работ по реконструкции</t>
  </si>
  <si>
    <t>Наименование работ и затрат</t>
  </si>
  <si>
    <t>Всего</t>
  </si>
  <si>
    <t>Затраты заказчика</t>
  </si>
  <si>
    <t>Затраты подрядчика</t>
  </si>
  <si>
    <t>Индекс прогнозной инфляции на период выполнения работ в 2025 году</t>
  </si>
  <si>
    <t>Индекс прогнозной инфляции на период выполнения работ в 2026 году</t>
  </si>
  <si>
    <t>Глава 1. Подготовка территории строительства,рРеконструкции, капитального ремонта</t>
  </si>
  <si>
    <t>Глава 2. Основные объекты строительства, реконструкции, капитального ремонта.</t>
  </si>
  <si>
    <t>Глава 9. Прочие работы и затраты</t>
  </si>
  <si>
    <t xml:space="preserve">Стоимость размещения токсичных промышленных отходов </t>
  </si>
  <si>
    <t>Итого Глава 1-12</t>
  </si>
  <si>
    <t>Итого без НДС 20%</t>
  </si>
  <si>
    <t>НДС 20%</t>
  </si>
  <si>
    <t>Начальная максимальная цена</t>
  </si>
  <si>
    <t>Непредвиденные работы и затраты 3%</t>
  </si>
  <si>
    <t>12√1.053=1.0043</t>
  </si>
  <si>
    <t>К инфл 2026=</t>
  </si>
  <si>
    <t>2025год  1.078</t>
  </si>
  <si>
    <t>12√1.078=1.0063</t>
  </si>
  <si>
    <t>К инфл 2025=</t>
  </si>
  <si>
    <t>2026 год  1.053</t>
  </si>
  <si>
    <t>Расчет цены</t>
  </si>
  <si>
    <t xml:space="preserve">2025 год </t>
  </si>
  <si>
    <t>Цп = Д1* К1 =</t>
  </si>
  <si>
    <t>рублей</t>
  </si>
  <si>
    <t>2026 год</t>
  </si>
  <si>
    <t>Цп = Д2* К2 =</t>
  </si>
  <si>
    <t xml:space="preserve">2025г </t>
  </si>
  <si>
    <t>2026 г</t>
  </si>
  <si>
    <t xml:space="preserve"> К инфл=</t>
  </si>
  <si>
    <t>Итого</t>
  </si>
  <si>
    <t>Итого по НМЦК</t>
  </si>
  <si>
    <t xml:space="preserve">рублей </t>
  </si>
  <si>
    <t>Объект : "Реконструкция моста через водоотводной канал в г. Рубцовске на ул. Тракторной, 51"</t>
  </si>
  <si>
    <r>
      <t xml:space="preserve">  Кинф =1.0063</t>
    </r>
    <r>
      <rPr>
        <vertAlign val="superscript"/>
        <sz val="11"/>
        <color theme="1"/>
        <rFont val="Times New Roman"/>
        <family val="1"/>
        <charset val="204"/>
      </rPr>
      <t>7</t>
    </r>
    <r>
      <rPr>
        <sz val="11"/>
        <color theme="1"/>
        <rFont val="Times New Roman"/>
        <family val="1"/>
        <charset val="204"/>
      </rPr>
      <t xml:space="preserve"> =</t>
    </r>
  </si>
  <si>
    <t>* 1.0225 *1.2=</t>
  </si>
  <si>
    <t>*1.0678*1.2=</t>
  </si>
  <si>
    <t>Итого Глава 1-8</t>
  </si>
  <si>
    <t>Индекс прогнозной инфляции на 2025 год: срок выполнения июнь -  декабрь  2025год</t>
  </si>
  <si>
    <t>Индекс прогнозной инфляции на 2026 год: срок окончания ноябрь 2026 год</t>
  </si>
  <si>
    <t>1.0449 *1.0219=</t>
  </si>
  <si>
    <t>Стоимость работ в ценах  1 кв.2025 г.(руб)</t>
  </si>
  <si>
    <t>Стоимость формирования работ на 2025 год (руб)</t>
  </si>
  <si>
    <t>Выполнение работ в 2025 году (руб)</t>
  </si>
  <si>
    <t>Остаток в ценах  1 квартала 2025 г (руб)</t>
  </si>
  <si>
    <t>Выполнение работ в 2026 году (руб)</t>
  </si>
  <si>
    <t>Начальная максимальная цена контракта с учетом индекса прогнозной инфляции на период выполнения работ (руб)</t>
  </si>
  <si>
    <r>
      <t>(1.0063</t>
    </r>
    <r>
      <rPr>
        <vertAlign val="superscript"/>
        <sz val="11"/>
        <color theme="1"/>
        <rFont val="Times New Roman"/>
        <family val="1"/>
        <charset val="204"/>
      </rPr>
      <t xml:space="preserve">7 </t>
    </r>
    <r>
      <rPr>
        <sz val="11"/>
        <color theme="1"/>
        <rFont val="Times New Roman"/>
        <family val="1"/>
        <charset val="204"/>
      </rPr>
      <t>-1)/2+1=</t>
    </r>
  </si>
  <si>
    <r>
      <t>(1.0043</t>
    </r>
    <r>
      <rPr>
        <vertAlign val="superscript"/>
        <sz val="11"/>
        <color theme="1"/>
        <rFont val="Times New Roman"/>
        <family val="1"/>
        <charset val="204"/>
      </rPr>
      <t xml:space="preserve">10 </t>
    </r>
    <r>
      <rPr>
        <sz val="11"/>
        <color theme="1"/>
        <rFont val="Times New Roman"/>
        <family val="1"/>
        <charset val="204"/>
      </rPr>
      <t>-1)/2+1=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</si>
</sst>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80" zoomScaleNormal="100" zoomScaleSheetLayoutView="80" workbookViewId="0">
      <selection activeCell="L20" sqref="L20"/>
    </sheetView>
  </sheetViews>
  <sheetFormatPr defaultRowHeight="15" x14ac:dyDescent="0.25"/>
  <cols>
    <col min="1" max="1" width="32.5703125" style="2" customWidth="1"/>
    <col min="2" max="2" width="17.28515625" style="2" customWidth="1"/>
    <col min="3" max="3" width="18" style="2" customWidth="1"/>
    <col min="4" max="4" width="14.42578125" style="2" customWidth="1"/>
    <col min="5" max="5" width="17.28515625" style="2" customWidth="1"/>
    <col min="6" max="6" width="22" style="2" customWidth="1"/>
    <col min="7" max="7" width="18" style="2" customWidth="1"/>
    <col min="8" max="8" width="16.85546875" style="2" customWidth="1"/>
    <col min="9" max="9" width="14.42578125" style="2" customWidth="1"/>
    <col min="10" max="12" width="14.28515625" style="2" customWidth="1"/>
    <col min="13" max="13" width="12.85546875" style="2" customWidth="1"/>
    <col min="14" max="14" width="15.42578125" style="2" customWidth="1"/>
    <col min="15" max="15" width="15.5703125" style="2" bestFit="1" customWidth="1"/>
    <col min="16" max="16" width="14" style="2" customWidth="1"/>
    <col min="17" max="17" width="15.5703125" style="2" bestFit="1" customWidth="1"/>
    <col min="18" max="16384" width="9.140625" style="2"/>
  </cols>
  <sheetData>
    <row r="1" spans="1:17" ht="18.75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8.75" x14ac:dyDescent="0.3">
      <c r="A2" s="21" t="s">
        <v>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4" spans="1:17" ht="57" customHeight="1" x14ac:dyDescent="0.25">
      <c r="A4" s="22" t="s">
        <v>1</v>
      </c>
      <c r="B4" s="22" t="s">
        <v>42</v>
      </c>
      <c r="C4" s="22"/>
      <c r="D4" s="22"/>
      <c r="E4" s="22" t="s">
        <v>43</v>
      </c>
      <c r="F4" s="22"/>
      <c r="G4" s="22" t="s">
        <v>5</v>
      </c>
      <c r="H4" s="22" t="s">
        <v>44</v>
      </c>
      <c r="I4" s="22"/>
      <c r="J4" s="22" t="s">
        <v>45</v>
      </c>
      <c r="K4" s="22"/>
      <c r="L4" s="22" t="s">
        <v>6</v>
      </c>
      <c r="M4" s="22" t="s">
        <v>46</v>
      </c>
      <c r="N4" s="22"/>
      <c r="O4" s="22" t="s">
        <v>47</v>
      </c>
      <c r="P4" s="22"/>
      <c r="Q4" s="22"/>
    </row>
    <row r="5" spans="1:17" ht="46.5" customHeight="1" x14ac:dyDescent="0.25">
      <c r="A5" s="22"/>
      <c r="B5" s="6" t="s">
        <v>2</v>
      </c>
      <c r="C5" s="7" t="s">
        <v>3</v>
      </c>
      <c r="D5" s="7" t="s">
        <v>4</v>
      </c>
      <c r="E5" s="7" t="s">
        <v>3</v>
      </c>
      <c r="F5" s="7" t="s">
        <v>4</v>
      </c>
      <c r="G5" s="22"/>
      <c r="H5" s="7" t="s">
        <v>3</v>
      </c>
      <c r="I5" s="7" t="s">
        <v>4</v>
      </c>
      <c r="J5" s="7" t="s">
        <v>3</v>
      </c>
      <c r="K5" s="7" t="s">
        <v>4</v>
      </c>
      <c r="L5" s="22"/>
      <c r="M5" s="7" t="s">
        <v>3</v>
      </c>
      <c r="N5" s="7" t="s">
        <v>4</v>
      </c>
      <c r="O5" s="7" t="s">
        <v>2</v>
      </c>
      <c r="P5" s="7" t="s">
        <v>3</v>
      </c>
      <c r="Q5" s="7" t="s">
        <v>4</v>
      </c>
    </row>
    <row r="6" spans="1:17" ht="57" x14ac:dyDescent="0.25">
      <c r="A6" s="11" t="s">
        <v>7</v>
      </c>
      <c r="B6" s="14">
        <f>7685.14+1194827.51</f>
        <v>1202512.6499999999</v>
      </c>
      <c r="C6" s="9"/>
      <c r="D6" s="14">
        <f>B6</f>
        <v>1202512.6499999999</v>
      </c>
      <c r="E6" s="14"/>
      <c r="F6" s="14">
        <f>D6</f>
        <v>1202512.6499999999</v>
      </c>
      <c r="G6" s="10">
        <v>1.0225</v>
      </c>
      <c r="H6" s="9"/>
      <c r="I6" s="14">
        <f>G6*F6</f>
        <v>1229569.1846249998</v>
      </c>
      <c r="J6" s="9"/>
      <c r="K6" s="9"/>
      <c r="L6" s="9"/>
      <c r="M6" s="9"/>
      <c r="N6" s="14"/>
      <c r="O6" s="15">
        <f>I6+N6</f>
        <v>1229569.1846249998</v>
      </c>
      <c r="P6" s="14"/>
      <c r="Q6" s="14">
        <f>O6</f>
        <v>1229569.1846249998</v>
      </c>
    </row>
    <row r="7" spans="1:17" ht="57" x14ac:dyDescent="0.25">
      <c r="A7" s="11" t="s">
        <v>8</v>
      </c>
      <c r="B7" s="14">
        <f>B8-B6</f>
        <v>63116719.020000003</v>
      </c>
      <c r="C7" s="9"/>
      <c r="D7" s="14">
        <f>B7</f>
        <v>63116719.020000003</v>
      </c>
      <c r="E7" s="14"/>
      <c r="F7" s="14">
        <v>33862138.049999997</v>
      </c>
      <c r="G7" s="10">
        <f>G6</f>
        <v>1.0225</v>
      </c>
      <c r="H7" s="9"/>
      <c r="I7" s="14">
        <f>G7*F7</f>
        <v>34624036.156124994</v>
      </c>
      <c r="J7" s="9"/>
      <c r="K7" s="14">
        <f>D7-F7</f>
        <v>29254580.970000006</v>
      </c>
      <c r="L7" s="10">
        <v>1.0678000000000001</v>
      </c>
      <c r="M7" s="9"/>
      <c r="N7" s="14">
        <f>L7*K7</f>
        <v>31238041.559766009</v>
      </c>
      <c r="O7" s="15">
        <f>N7+I7</f>
        <v>65862077.715891004</v>
      </c>
      <c r="P7" s="14"/>
      <c r="Q7" s="14">
        <f>O7</f>
        <v>65862077.715891004</v>
      </c>
    </row>
    <row r="8" spans="1:17" x14ac:dyDescent="0.25">
      <c r="A8" s="11" t="s">
        <v>38</v>
      </c>
      <c r="B8" s="14">
        <v>64319231.670000002</v>
      </c>
      <c r="C8" s="9"/>
      <c r="D8" s="14">
        <f>D7+D6</f>
        <v>64319231.670000002</v>
      </c>
      <c r="E8" s="14"/>
      <c r="F8" s="14">
        <f>SUM(F6:F7)</f>
        <v>35064650.699999996</v>
      </c>
      <c r="G8" s="10"/>
      <c r="H8" s="9"/>
      <c r="I8" s="14">
        <f>I7+I6</f>
        <v>35853605.340749994</v>
      </c>
      <c r="J8" s="9"/>
      <c r="K8" s="14">
        <f>K7</f>
        <v>29254580.970000006</v>
      </c>
      <c r="L8" s="10"/>
      <c r="M8" s="9"/>
      <c r="N8" s="14">
        <f>N7</f>
        <v>31238041.559766009</v>
      </c>
      <c r="O8" s="15">
        <f>O7+O6-0.01</f>
        <v>67091646.890516005</v>
      </c>
      <c r="P8" s="14"/>
      <c r="Q8" s="14">
        <f>Q7+Q6</f>
        <v>67091646.900516003</v>
      </c>
    </row>
    <row r="9" spans="1:17" ht="35.25" customHeight="1" x14ac:dyDescent="0.25">
      <c r="A9" s="11" t="s">
        <v>9</v>
      </c>
      <c r="B9" s="14"/>
      <c r="C9" s="9"/>
      <c r="D9" s="14"/>
      <c r="E9" s="14"/>
      <c r="F9" s="14"/>
      <c r="G9" s="10"/>
      <c r="H9" s="9"/>
      <c r="I9" s="14"/>
      <c r="J9" s="9"/>
      <c r="K9" s="14"/>
      <c r="L9" s="9"/>
      <c r="M9" s="9"/>
      <c r="N9" s="14"/>
      <c r="O9" s="15"/>
      <c r="P9" s="14"/>
      <c r="Q9" s="14"/>
    </row>
    <row r="10" spans="1:17" ht="45" x14ac:dyDescent="0.25">
      <c r="A10" s="12" t="s">
        <v>10</v>
      </c>
      <c r="B10" s="14">
        <v>5040703.99</v>
      </c>
      <c r="C10" s="9"/>
      <c r="D10" s="14">
        <f>B10</f>
        <v>5040703.99</v>
      </c>
      <c r="E10" s="14"/>
      <c r="F10" s="14">
        <f>D10</f>
        <v>5040703.99</v>
      </c>
      <c r="G10" s="10">
        <f>G6</f>
        <v>1.0225</v>
      </c>
      <c r="H10" s="9"/>
      <c r="I10" s="14">
        <f>G10*F10</f>
        <v>5154119.829775</v>
      </c>
      <c r="J10" s="9"/>
      <c r="K10" s="14"/>
      <c r="L10" s="9"/>
      <c r="M10" s="9"/>
      <c r="N10" s="14"/>
      <c r="O10" s="15">
        <f>I10</f>
        <v>5154119.829775</v>
      </c>
      <c r="P10" s="14"/>
      <c r="Q10" s="14">
        <f>O10</f>
        <v>5154119.829775</v>
      </c>
    </row>
    <row r="11" spans="1:17" x14ac:dyDescent="0.25">
      <c r="A11" s="11" t="s">
        <v>11</v>
      </c>
      <c r="B11" s="14">
        <f>SUM(B8:B10)</f>
        <v>69359935.659999996</v>
      </c>
      <c r="C11" s="9"/>
      <c r="D11" s="14">
        <f>B11</f>
        <v>69359935.659999996</v>
      </c>
      <c r="E11" s="14"/>
      <c r="F11" s="14">
        <f>F10+F8</f>
        <v>40105354.689999998</v>
      </c>
      <c r="G11" s="9"/>
      <c r="H11" s="9"/>
      <c r="I11" s="14">
        <f>I10+I8</f>
        <v>41007725.170524992</v>
      </c>
      <c r="J11" s="9"/>
      <c r="K11" s="14">
        <f>K8</f>
        <v>29254580.970000006</v>
      </c>
      <c r="L11" s="9"/>
      <c r="M11" s="9"/>
      <c r="N11" s="14">
        <f>N7</f>
        <v>31238041.559766009</v>
      </c>
      <c r="O11" s="15">
        <f>SUM(O8:O10)+0.01</f>
        <v>72245766.730291009</v>
      </c>
      <c r="P11" s="14"/>
      <c r="Q11" s="14">
        <f>O11</f>
        <v>72245766.730291009</v>
      </c>
    </row>
    <row r="12" spans="1:17" ht="30" x14ac:dyDescent="0.25">
      <c r="A12" s="12" t="s">
        <v>15</v>
      </c>
      <c r="B12" s="14">
        <f>B8*0.03</f>
        <v>1929576.9501</v>
      </c>
      <c r="C12" s="9"/>
      <c r="D12" s="14">
        <f t="shared" ref="D12:D15" si="0">B12</f>
        <v>1929576.9501</v>
      </c>
      <c r="E12" s="14"/>
      <c r="F12" s="14">
        <f>F8*0.03</f>
        <v>1051939.5209999997</v>
      </c>
      <c r="G12" s="9"/>
      <c r="H12" s="9"/>
      <c r="I12" s="14">
        <f>I8*0.03</f>
        <v>1075608.1602224999</v>
      </c>
      <c r="J12" s="9"/>
      <c r="K12" s="14">
        <f>K8*0.03</f>
        <v>877637.42910000018</v>
      </c>
      <c r="L12" s="9"/>
      <c r="M12" s="9"/>
      <c r="N12" s="14">
        <f>N11*0.03+0.01</f>
        <v>937141.25679298025</v>
      </c>
      <c r="O12" s="15">
        <f>N12+I12</f>
        <v>2012749.4170154801</v>
      </c>
      <c r="P12" s="14"/>
      <c r="Q12" s="14">
        <f>O12</f>
        <v>2012749.4170154801</v>
      </c>
    </row>
    <row r="13" spans="1:17" ht="22.5" customHeight="1" x14ac:dyDescent="0.25">
      <c r="A13" s="11" t="s">
        <v>12</v>
      </c>
      <c r="B13" s="14">
        <f>B11+B12</f>
        <v>71289512.610100001</v>
      </c>
      <c r="C13" s="9"/>
      <c r="D13" s="14">
        <f t="shared" si="0"/>
        <v>71289512.610100001</v>
      </c>
      <c r="E13" s="14"/>
      <c r="F13" s="14">
        <f>F11+F12</f>
        <v>41157294.210999995</v>
      </c>
      <c r="G13" s="9"/>
      <c r="H13" s="9"/>
      <c r="I13" s="14">
        <f>I12+I11</f>
        <v>42083333.330747493</v>
      </c>
      <c r="J13" s="9"/>
      <c r="K13" s="14">
        <f>K12+K11</f>
        <v>30132218.399100006</v>
      </c>
      <c r="L13" s="9"/>
      <c r="M13" s="9"/>
      <c r="N13" s="14">
        <f>N12+N11</f>
        <v>32175182.816558991</v>
      </c>
      <c r="O13" s="15">
        <f>O12+O11</f>
        <v>74258516.147306487</v>
      </c>
      <c r="P13" s="14"/>
      <c r="Q13" s="14">
        <f t="shared" ref="Q13:Q15" si="1">O13</f>
        <v>74258516.147306487</v>
      </c>
    </row>
    <row r="14" spans="1:17" ht="21" customHeight="1" x14ac:dyDescent="0.25">
      <c r="A14" s="11" t="s">
        <v>13</v>
      </c>
      <c r="B14" s="14">
        <f>B13*0.2</f>
        <v>14257902.522020001</v>
      </c>
      <c r="C14" s="9"/>
      <c r="D14" s="14">
        <f>B14</f>
        <v>14257902.522020001</v>
      </c>
      <c r="E14" s="14"/>
      <c r="F14" s="14">
        <f>F13*0.2</f>
        <v>8231458.8421999998</v>
      </c>
      <c r="G14" s="9"/>
      <c r="H14" s="9"/>
      <c r="I14" s="14">
        <f>I13*0.2</f>
        <v>8416666.6661494989</v>
      </c>
      <c r="J14" s="9"/>
      <c r="K14" s="14">
        <f>K13*0.2</f>
        <v>6026443.6798200011</v>
      </c>
      <c r="L14" s="9"/>
      <c r="M14" s="9"/>
      <c r="N14" s="14">
        <f>N13*0.2</f>
        <v>6435036.5633117985</v>
      </c>
      <c r="O14" s="15">
        <f>O13*0.2</f>
        <v>14851703.229461297</v>
      </c>
      <c r="P14" s="14"/>
      <c r="Q14" s="14">
        <f t="shared" si="1"/>
        <v>14851703.229461297</v>
      </c>
    </row>
    <row r="15" spans="1:17" ht="39" customHeight="1" x14ac:dyDescent="0.25">
      <c r="A15" s="11" t="s">
        <v>14</v>
      </c>
      <c r="B15" s="14">
        <f>B14+B13</f>
        <v>85547415.132119998</v>
      </c>
      <c r="C15" s="9"/>
      <c r="D15" s="14">
        <f t="shared" si="0"/>
        <v>85547415.132119998</v>
      </c>
      <c r="E15" s="14"/>
      <c r="F15" s="14">
        <f>F13+F14</f>
        <v>49388753.053199992</v>
      </c>
      <c r="G15" s="9"/>
      <c r="H15" s="9"/>
      <c r="I15" s="14">
        <f>I14+I13</f>
        <v>50499999.99689699</v>
      </c>
      <c r="J15" s="9"/>
      <c r="K15" s="14">
        <f>K14+K13</f>
        <v>36158662.078920007</v>
      </c>
      <c r="L15" s="9"/>
      <c r="M15" s="9"/>
      <c r="N15" s="14">
        <f>N13+N14</f>
        <v>38610219.379870787</v>
      </c>
      <c r="O15" s="15">
        <f>O14+O13</f>
        <v>89110219.376767784</v>
      </c>
      <c r="P15" s="14"/>
      <c r="Q15" s="14">
        <f t="shared" si="1"/>
        <v>89110219.376767784</v>
      </c>
    </row>
    <row r="17" spans="1:15" ht="16.5" customHeight="1" x14ac:dyDescent="0.25">
      <c r="A17" s="19" t="s">
        <v>39</v>
      </c>
      <c r="B17" s="19"/>
      <c r="C17" s="19"/>
      <c r="D17" s="19"/>
      <c r="E17" s="19"/>
      <c r="F17" s="19"/>
      <c r="G17" s="19"/>
    </row>
    <row r="18" spans="1:15" ht="18" x14ac:dyDescent="0.25">
      <c r="A18" s="3" t="s">
        <v>18</v>
      </c>
      <c r="B18" s="2" t="s">
        <v>19</v>
      </c>
      <c r="D18" s="2" t="s">
        <v>20</v>
      </c>
      <c r="E18" s="2" t="s">
        <v>48</v>
      </c>
      <c r="F18" s="17">
        <f>(POWER(1.0063,7)-1)*0.5+1</f>
        <v>1.0224711484946063</v>
      </c>
    </row>
    <row r="19" spans="1:15" x14ac:dyDescent="0.25">
      <c r="A19" s="19" t="s">
        <v>40</v>
      </c>
      <c r="B19" s="19"/>
      <c r="C19" s="19"/>
      <c r="D19" s="19"/>
      <c r="E19" s="19"/>
      <c r="F19" s="19"/>
      <c r="G19" s="19"/>
      <c r="I19" s="5"/>
      <c r="J19" s="1"/>
      <c r="K19" s="1"/>
      <c r="O19" s="13"/>
    </row>
    <row r="20" spans="1:15" ht="18" x14ac:dyDescent="0.25">
      <c r="A20" s="3" t="s">
        <v>21</v>
      </c>
      <c r="B20" s="2" t="s">
        <v>16</v>
      </c>
      <c r="D20" s="2" t="s">
        <v>17</v>
      </c>
      <c r="E20" s="2" t="s">
        <v>49</v>
      </c>
      <c r="F20" s="17">
        <f>(POWER(1.0043,10)-1)*0.5+1</f>
        <v>1.0219208315033064</v>
      </c>
    </row>
    <row r="22" spans="1:15" x14ac:dyDescent="0.25">
      <c r="A22" s="3" t="s">
        <v>22</v>
      </c>
    </row>
    <row r="23" spans="1:15" x14ac:dyDescent="0.25">
      <c r="A23" s="3" t="s">
        <v>23</v>
      </c>
      <c r="B23" s="3" t="s">
        <v>24</v>
      </c>
      <c r="C23" s="13">
        <f>I13/F18</f>
        <v>41158455.563961066</v>
      </c>
      <c r="D23" s="2" t="s">
        <v>36</v>
      </c>
      <c r="E23" s="13">
        <f>C23*F18*1.2</f>
        <v>50499999.99689699</v>
      </c>
      <c r="F23" s="8" t="s">
        <v>25</v>
      </c>
    </row>
    <row r="24" spans="1:15" x14ac:dyDescent="0.25">
      <c r="A24" s="3" t="s">
        <v>26</v>
      </c>
      <c r="B24" s="3" t="s">
        <v>27</v>
      </c>
      <c r="C24" s="18">
        <f>K13</f>
        <v>30132218.399100006</v>
      </c>
      <c r="D24" s="2" t="s">
        <v>37</v>
      </c>
      <c r="E24" s="13">
        <f>N15</f>
        <v>38610219.379870787</v>
      </c>
      <c r="F24" s="8" t="s">
        <v>25</v>
      </c>
      <c r="G24" s="20" t="s">
        <v>32</v>
      </c>
      <c r="H24" s="20"/>
      <c r="I24" s="16">
        <f>O15</f>
        <v>89110219.376767784</v>
      </c>
      <c r="J24" s="2" t="s">
        <v>33</v>
      </c>
    </row>
    <row r="25" spans="1:15" x14ac:dyDescent="0.25">
      <c r="H25" s="13"/>
    </row>
    <row r="26" spans="1:15" ht="18" x14ac:dyDescent="0.25">
      <c r="B26" s="2" t="s">
        <v>28</v>
      </c>
      <c r="C26" s="2" t="s">
        <v>35</v>
      </c>
      <c r="D26" s="4">
        <f>(POWER(1.0063,7))</f>
        <v>1.0449422969892128</v>
      </c>
      <c r="E26" s="4"/>
      <c r="F26" s="4"/>
    </row>
    <row r="27" spans="1:15" x14ac:dyDescent="0.25">
      <c r="B27" s="2" t="s">
        <v>29</v>
      </c>
      <c r="C27" s="8" t="s">
        <v>30</v>
      </c>
      <c r="D27" s="4">
        <f>F20</f>
        <v>1.0219208315033064</v>
      </c>
      <c r="E27" s="4"/>
      <c r="F27" s="4"/>
    </row>
    <row r="28" spans="1:15" x14ac:dyDescent="0.25">
      <c r="B28" s="2" t="s">
        <v>31</v>
      </c>
      <c r="C28" s="2" t="s">
        <v>41</v>
      </c>
      <c r="D28" s="4">
        <f>D26*D27</f>
        <v>1.0678483010121913</v>
      </c>
      <c r="E28" s="4"/>
      <c r="F28" s="4"/>
    </row>
  </sheetData>
  <mergeCells count="14">
    <mergeCell ref="A17:G17"/>
    <mergeCell ref="A19:G19"/>
    <mergeCell ref="G24:H24"/>
    <mergeCell ref="A1:Q1"/>
    <mergeCell ref="A2:Q2"/>
    <mergeCell ref="J4:K4"/>
    <mergeCell ref="L4:L5"/>
    <mergeCell ref="M4:N4"/>
    <mergeCell ref="O4:Q4"/>
    <mergeCell ref="B4:D4"/>
    <mergeCell ref="G4:G5"/>
    <mergeCell ref="E4:F4"/>
    <mergeCell ref="A4:A5"/>
    <mergeCell ref="H4:I4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2025-05-07T02:30:55Z</dcterms:modified>
</cp:coreProperties>
</file>